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4685" windowHeight="12645"/>
  </bookViews>
  <sheets>
    <sheet name="январь-март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'январь-март'!$A$1:$F$25</definedName>
  </definedNames>
  <calcPr calcId="124519" iterate="1"/>
</workbook>
</file>

<file path=xl/calcChain.xml><?xml version="1.0" encoding="utf-8"?>
<calcChain xmlns="http://schemas.openxmlformats.org/spreadsheetml/2006/main">
  <c r="F23" i="14"/>
  <c r="E10"/>
  <c r="E11"/>
  <c r="E12"/>
  <c r="E13"/>
  <c r="E14"/>
  <c r="E15"/>
  <c r="E16"/>
  <c r="E20"/>
  <c r="E21"/>
  <c r="D8"/>
  <c r="F7"/>
  <c r="E7"/>
  <c r="E8"/>
  <c r="C23"/>
  <c r="C22"/>
  <c r="C12"/>
  <c r="C13"/>
  <c r="C14"/>
  <c r="C15"/>
  <c r="C16"/>
  <c r="C17"/>
  <c r="C18"/>
  <c r="C19"/>
  <c r="C21"/>
  <c r="I23"/>
  <c r="D7"/>
  <c r="C7"/>
  <c r="D9"/>
  <c r="D10"/>
  <c r="D11"/>
  <c r="D12"/>
  <c r="D13"/>
  <c r="D14"/>
  <c r="D15"/>
  <c r="D16"/>
  <c r="D17"/>
  <c r="D18"/>
  <c r="D19"/>
  <c r="D20"/>
  <c r="D21"/>
  <c r="D22"/>
  <c r="F13" l="1"/>
  <c r="Y23"/>
  <c r="C8"/>
  <c r="C9"/>
  <c r="C10"/>
  <c r="C11"/>
  <c r="F20"/>
  <c r="F16"/>
  <c r="F22" l="1"/>
  <c r="F18"/>
  <c r="F12"/>
  <c r="F10"/>
  <c r="F19"/>
  <c r="F15"/>
  <c r="F11"/>
  <c r="F8"/>
  <c r="F14"/>
  <c r="F21"/>
  <c r="F17"/>
  <c r="F9"/>
  <c r="V23"/>
  <c r="X23"/>
  <c r="D23" l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E23" i="14" l="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<sst xmlns="http://schemas.openxmlformats.org/spreadsheetml/2006/main" count="366" uniqueCount="58">
  <si>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</si>
  <si>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</si>
  <si>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</si>
  <si>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</si>
  <si>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</si>
  <si>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</si>
  <si>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</si>
  <si>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</si>
  <si>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</si>
  <si>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</si>
  <si>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</si>
  <si>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</si>
  <si>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</si>
  <si>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</si>
  <si>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</si>
  <si>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</si>
  <si>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</si>
  <si>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</si>
  <si>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</si>
  <si>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</si>
  <si>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</si>
  <si>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</si>
  <si>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</si>
  <si>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</si>
  <si>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</si>
  <si>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</si>
  <si>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</si>
  <si>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</si>
  <si>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</si>
  <si>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</si>
  <si>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</si>
  <si>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</si>
  <si>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</si>
  <si>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</si>
  <si>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</si>
  <si>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</si>
  <si>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</si>
  <si>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</si>
  <si>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</si>
  <si>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</si>
  <si>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</si>
  <si>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</si>
  <si>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</si>
  <si>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</si>
  <si>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</si>
  <si>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</si>
  <si>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</si>
  <si>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</si>
  <si>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</si>
  <si>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</si>
  <si>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</si>
  <si>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2021 год</t>
  </si>
  <si>
    <t>Кассовое исполнение за 
2021 год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</si>
  <si>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</si>
  <si>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</si>
  <si>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</si>
  <si>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</si>
  <si>
    <t xml:space="preserve"> за первый квартал 2021 года и первый квартал 2022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</si>
</sst>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23" fillId="0" borderId="1" xfId="0" applyNumberFormat="1" applyFont="1" applyFill="1" applyBorder="1" applyAlignment="1" applyProtection="1">
      <protection hidden="1"/>
    </xf>
    <xf numFmtId="166" fontId="23" fillId="0" borderId="8" xfId="0" applyNumberFormat="1" applyFont="1" applyFill="1" applyBorder="1" applyAlignment="1" applyProtection="1">
      <protection hidden="1"/>
    </xf>
    <xf numFmtId="166" fontId="5" fillId="3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zoomScale="90" zoomScaleSheetLayoutView="90" workbookViewId="0">
      <selection activeCell="A4" sqref="A4:F4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8" width="10.42578125" style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56</v>
      </c>
      <c r="G1" s="76"/>
      <c r="H1" s="76"/>
    </row>
    <row r="2" spans="1:25" ht="15">
      <c r="A2" s="87" t="s">
        <v>14</v>
      </c>
      <c r="B2" s="87"/>
      <c r="C2" s="87"/>
      <c r="D2" s="87"/>
      <c r="E2" s="87"/>
      <c r="F2" s="87"/>
      <c r="G2" s="77"/>
      <c r="H2" s="77"/>
    </row>
    <row r="3" spans="1:25" ht="15">
      <c r="A3" s="87" t="s">
        <v>13</v>
      </c>
      <c r="B3" s="87"/>
      <c r="C3" s="87"/>
      <c r="D3" s="87"/>
      <c r="E3" s="87"/>
      <c r="F3" s="87"/>
      <c r="G3" s="77"/>
      <c r="H3" s="77"/>
    </row>
    <row r="4" spans="1:25" ht="15">
      <c r="A4" s="88" t="s">
        <v>57</v>
      </c>
      <c r="B4" s="88"/>
      <c r="C4" s="88"/>
      <c r="D4" s="88"/>
      <c r="E4" s="88"/>
      <c r="F4" s="88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39" thickBot="1">
      <c r="A6" s="59" t="s">
        <v>12</v>
      </c>
      <c r="B6" s="59" t="s">
        <v>11</v>
      </c>
      <c r="C6" s="75" t="s">
        <v>52</v>
      </c>
      <c r="D6" s="75" t="s">
        <v>53</v>
      </c>
      <c r="E6" s="60" t="s">
        <v>15</v>
      </c>
      <c r="F6" s="60" t="s">
        <v>16</v>
      </c>
      <c r="G6" s="79"/>
      <c r="H6" s="79"/>
      <c r="I6" s="80" t="s">
        <v>51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55</v>
      </c>
    </row>
    <row r="7" spans="1:25" s="9" customFormat="1" ht="15">
      <c r="A7" s="17">
        <v>600</v>
      </c>
      <c r="B7" s="18" t="s">
        <v>10</v>
      </c>
      <c r="C7" s="14">
        <f>I7/1000</f>
        <v>14056.766619999999</v>
      </c>
      <c r="D7" s="14">
        <f>Y7/1000</f>
        <v>11514.18763</v>
      </c>
      <c r="E7" s="14">
        <f>D7-C7</f>
        <v>-2542.5789899999982</v>
      </c>
      <c r="F7" s="13">
        <f>ROUND(D7/C7*100,1)</f>
        <v>81.900000000000006</v>
      </c>
      <c r="I7" s="84">
        <v>14056766.619999999</v>
      </c>
      <c r="J7" s="64"/>
      <c r="L7" s="64"/>
      <c r="N7" s="67"/>
      <c r="P7" s="65"/>
      <c r="V7" s="74"/>
      <c r="X7" s="72"/>
      <c r="Y7" s="82">
        <v>11514187.630000001</v>
      </c>
    </row>
    <row r="8" spans="1:25" s="9" customFormat="1" ht="15">
      <c r="A8" s="15">
        <v>601</v>
      </c>
      <c r="B8" s="10" t="s">
        <v>9</v>
      </c>
      <c r="C8" s="14">
        <f t="shared" ref="C8:C21" si="0">I8/1000</f>
        <v>63006.907380000004</v>
      </c>
      <c r="D8" s="14">
        <f>Y8/1000</f>
        <v>64948.308579999997</v>
      </c>
      <c r="E8" s="14">
        <f>D8-C8</f>
        <v>1941.401199999993</v>
      </c>
      <c r="F8" s="13">
        <f t="shared" ref="F8:F22" si="1">ROUND(D8/C8*100,1)</f>
        <v>103.1</v>
      </c>
      <c r="I8" s="84">
        <v>63006907.380000003</v>
      </c>
      <c r="J8" s="63"/>
      <c r="L8" s="63"/>
      <c r="N8" s="65"/>
      <c r="P8" s="65"/>
      <c r="V8" s="74"/>
      <c r="X8" s="71"/>
      <c r="Y8" s="82">
        <v>64948308.579999998</v>
      </c>
    </row>
    <row r="9" spans="1:25" s="9" customFormat="1" ht="30">
      <c r="A9" s="15">
        <v>602</v>
      </c>
      <c r="B9" s="10" t="s">
        <v>8</v>
      </c>
      <c r="C9" s="14">
        <f t="shared" si="0"/>
        <v>17897.73861</v>
      </c>
      <c r="D9" s="14">
        <f t="shared" ref="D9:D22" si="2">Y9/1000</f>
        <v>21721.268370000002</v>
      </c>
      <c r="E9" s="14">
        <v>3823</v>
      </c>
      <c r="F9" s="13">
        <f t="shared" si="1"/>
        <v>121.4</v>
      </c>
      <c r="I9" s="84">
        <v>17897738.609999999</v>
      </c>
      <c r="J9" s="63"/>
      <c r="L9" s="63"/>
      <c r="N9" s="65"/>
      <c r="P9" s="65"/>
      <c r="V9" s="74"/>
      <c r="X9" s="71"/>
      <c r="Y9" s="82">
        <v>21721268.370000001</v>
      </c>
    </row>
    <row r="10" spans="1:25" s="9" customFormat="1" ht="30">
      <c r="A10" s="15">
        <v>604</v>
      </c>
      <c r="B10" s="10" t="s">
        <v>7</v>
      </c>
      <c r="C10" s="14">
        <f t="shared" si="0"/>
        <v>36310.999149999996</v>
      </c>
      <c r="D10" s="14">
        <f t="shared" si="2"/>
        <v>39784.822909999995</v>
      </c>
      <c r="E10" s="14">
        <f t="shared" ref="E10:E21" si="3">D10-C10</f>
        <v>3473.8237599999993</v>
      </c>
      <c r="F10" s="13">
        <f t="shared" si="1"/>
        <v>109.6</v>
      </c>
      <c r="I10" s="84">
        <v>36310999.149999999</v>
      </c>
      <c r="J10" s="63"/>
      <c r="L10" s="63"/>
      <c r="N10" s="65"/>
      <c r="P10" s="65"/>
      <c r="V10" s="74"/>
      <c r="X10" s="71"/>
      <c r="Y10" s="82">
        <v>39784822.909999996</v>
      </c>
    </row>
    <row r="11" spans="1:25" s="9" customFormat="1" ht="45">
      <c r="A11" s="15">
        <v>605</v>
      </c>
      <c r="B11" s="10" t="s">
        <v>54</v>
      </c>
      <c r="C11" s="14">
        <f t="shared" si="0"/>
        <v>7195.8927999999996</v>
      </c>
      <c r="D11" s="14">
        <f t="shared" si="2"/>
        <v>31812.120760000002</v>
      </c>
      <c r="E11" s="14">
        <f t="shared" si="3"/>
        <v>24616.227960000004</v>
      </c>
      <c r="F11" s="13">
        <f t="shared" si="1"/>
        <v>442.1</v>
      </c>
      <c r="I11" s="84">
        <v>7195892.7999999998</v>
      </c>
      <c r="J11" s="63"/>
      <c r="L11" s="63"/>
      <c r="N11" s="65"/>
      <c r="P11" s="65"/>
      <c r="V11" s="74"/>
      <c r="X11" s="71"/>
      <c r="Y11" s="82">
        <v>31812120.760000002</v>
      </c>
    </row>
    <row r="12" spans="1:25" s="9" customFormat="1" ht="30">
      <c r="A12" s="15">
        <v>606</v>
      </c>
      <c r="B12" s="10" t="s">
        <v>18</v>
      </c>
      <c r="C12" s="14">
        <f t="shared" si="0"/>
        <v>967462.87842999992</v>
      </c>
      <c r="D12" s="14">
        <f t="shared" si="2"/>
        <v>1078700.0721199999</v>
      </c>
      <c r="E12" s="14">
        <f t="shared" si="3"/>
        <v>111237.19368999999</v>
      </c>
      <c r="F12" s="13">
        <f t="shared" si="1"/>
        <v>111.5</v>
      </c>
      <c r="I12" s="84">
        <v>967462878.42999995</v>
      </c>
      <c r="J12" s="63"/>
      <c r="L12" s="63"/>
      <c r="N12" s="65"/>
      <c r="P12" s="65"/>
      <c r="V12" s="74"/>
      <c r="X12" s="71"/>
      <c r="Y12" s="82">
        <v>1078700072.1199999</v>
      </c>
    </row>
    <row r="13" spans="1:25" s="9" customFormat="1" ht="45">
      <c r="A13" s="15">
        <v>607</v>
      </c>
      <c r="B13" s="10" t="s">
        <v>23</v>
      </c>
      <c r="C13" s="14">
        <f t="shared" si="0"/>
        <v>97977.304470000003</v>
      </c>
      <c r="D13" s="14">
        <f t="shared" si="2"/>
        <v>114147.16459999999</v>
      </c>
      <c r="E13" s="14">
        <f t="shared" si="3"/>
        <v>16169.860129999986</v>
      </c>
      <c r="F13" s="13">
        <f t="shared" si="1"/>
        <v>116.5</v>
      </c>
      <c r="I13" s="85">
        <v>97977304.469999999</v>
      </c>
      <c r="J13" s="63"/>
      <c r="L13" s="63"/>
      <c r="N13" s="65"/>
      <c r="P13" s="65"/>
      <c r="V13" s="74"/>
      <c r="X13" s="71"/>
      <c r="Y13" s="82">
        <v>114147164.59999999</v>
      </c>
    </row>
    <row r="14" spans="1:25" s="9" customFormat="1" ht="45">
      <c r="A14" s="15">
        <v>609</v>
      </c>
      <c r="B14" s="10" t="s">
        <v>19</v>
      </c>
      <c r="C14" s="14">
        <f t="shared" si="0"/>
        <v>1105466.9729000002</v>
      </c>
      <c r="D14" s="14">
        <f t="shared" si="2"/>
        <v>1030176.8761799999</v>
      </c>
      <c r="E14" s="14">
        <f t="shared" si="3"/>
        <v>-75290.096720000263</v>
      </c>
      <c r="F14" s="13">
        <f t="shared" si="1"/>
        <v>93.2</v>
      </c>
      <c r="I14" s="84">
        <v>1105466972.9000001</v>
      </c>
      <c r="J14" s="63"/>
      <c r="L14" s="63"/>
      <c r="N14" s="65"/>
      <c r="P14" s="65"/>
      <c r="V14" s="74"/>
      <c r="X14" s="71"/>
      <c r="Y14" s="82">
        <v>1030176876.1799999</v>
      </c>
    </row>
    <row r="15" spans="1:25" s="9" customFormat="1" ht="30">
      <c r="A15" s="15">
        <v>611</v>
      </c>
      <c r="B15" s="10" t="s">
        <v>24</v>
      </c>
      <c r="C15" s="14">
        <f t="shared" si="0"/>
        <v>63396.275569999998</v>
      </c>
      <c r="D15" s="14">
        <f t="shared" si="2"/>
        <v>42092.194600000003</v>
      </c>
      <c r="E15" s="14">
        <f t="shared" si="3"/>
        <v>-21304.080969999995</v>
      </c>
      <c r="F15" s="13">
        <f t="shared" si="1"/>
        <v>66.400000000000006</v>
      </c>
      <c r="I15" s="85">
        <v>63396275.57</v>
      </c>
      <c r="J15" s="63"/>
      <c r="L15" s="63"/>
      <c r="N15" s="65"/>
      <c r="P15" s="65"/>
      <c r="V15" s="74"/>
      <c r="X15" s="71"/>
      <c r="Y15" s="82">
        <v>42092194.600000001</v>
      </c>
    </row>
    <row r="16" spans="1:25" s="9" customFormat="1" ht="30">
      <c r="A16" s="15">
        <v>617</v>
      </c>
      <c r="B16" s="10" t="s">
        <v>5</v>
      </c>
      <c r="C16" s="14">
        <f t="shared" si="0"/>
        <v>56278.140610000002</v>
      </c>
      <c r="D16" s="14">
        <f t="shared" si="2"/>
        <v>47986.941060000005</v>
      </c>
      <c r="E16" s="14">
        <f t="shared" si="3"/>
        <v>-8291.1995499999975</v>
      </c>
      <c r="F16" s="13">
        <f t="shared" si="1"/>
        <v>85.3</v>
      </c>
      <c r="I16" s="85">
        <v>56278140.609999999</v>
      </c>
      <c r="J16" s="63"/>
      <c r="L16" s="63"/>
      <c r="N16" s="65"/>
      <c r="P16" s="65"/>
      <c r="V16" s="74"/>
      <c r="X16" s="71"/>
      <c r="Y16" s="82">
        <v>47986941.060000002</v>
      </c>
    </row>
    <row r="17" spans="1:33" s="9" customFormat="1" ht="30">
      <c r="A17" s="15">
        <v>618</v>
      </c>
      <c r="B17" s="10" t="s">
        <v>4</v>
      </c>
      <c r="C17" s="14">
        <f t="shared" si="0"/>
        <v>31405.361430000001</v>
      </c>
      <c r="D17" s="14">
        <f t="shared" si="2"/>
        <v>51175.641479999998</v>
      </c>
      <c r="E17" s="14">
        <v>19771</v>
      </c>
      <c r="F17" s="13">
        <f t="shared" si="1"/>
        <v>163</v>
      </c>
      <c r="I17" s="85">
        <v>31405361.43</v>
      </c>
      <c r="J17" s="63"/>
      <c r="L17" s="63"/>
      <c r="N17" s="65"/>
      <c r="P17" s="65"/>
      <c r="V17" s="74"/>
      <c r="X17" s="71"/>
      <c r="Y17" s="82">
        <v>51175641.479999997</v>
      </c>
    </row>
    <row r="18" spans="1:33" s="9" customFormat="1" ht="30">
      <c r="A18" s="15">
        <v>619</v>
      </c>
      <c r="B18" s="10" t="s">
        <v>3</v>
      </c>
      <c r="C18" s="14">
        <f t="shared" si="0"/>
        <v>61605.404270000006</v>
      </c>
      <c r="D18" s="14">
        <f t="shared" si="2"/>
        <v>97927.704099999988</v>
      </c>
      <c r="E18" s="14">
        <v>36323</v>
      </c>
      <c r="F18" s="13">
        <f t="shared" si="1"/>
        <v>159</v>
      </c>
      <c r="I18" s="85">
        <v>61605404.270000003</v>
      </c>
      <c r="J18" s="63"/>
      <c r="L18" s="63"/>
      <c r="N18" s="65"/>
      <c r="P18" s="65"/>
      <c r="V18" s="74"/>
      <c r="X18" s="71"/>
      <c r="Y18" s="82">
        <v>97927704.099999994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0"/>
        <v>305627.51966000005</v>
      </c>
      <c r="D19" s="14">
        <f t="shared" si="2"/>
        <v>179888.14330000003</v>
      </c>
      <c r="E19" s="14">
        <v>-125740</v>
      </c>
      <c r="F19" s="13">
        <f t="shared" si="1"/>
        <v>58.9</v>
      </c>
      <c r="I19" s="84">
        <v>305627519.66000003</v>
      </c>
      <c r="J19" s="63"/>
      <c r="L19" s="63"/>
      <c r="N19" s="65"/>
      <c r="P19" s="65"/>
      <c r="V19" s="74"/>
      <c r="X19" s="71"/>
      <c r="Y19" s="82">
        <v>179888143.30000001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v>60817</v>
      </c>
      <c r="D20" s="14">
        <f t="shared" si="2"/>
        <v>218740.31552</v>
      </c>
      <c r="E20" s="14">
        <f t="shared" si="3"/>
        <v>157923.31552</v>
      </c>
      <c r="F20" s="13">
        <f t="shared" si="1"/>
        <v>359.7</v>
      </c>
      <c r="I20" s="85">
        <v>60816448.439999998</v>
      </c>
      <c r="J20" s="63"/>
      <c r="L20" s="63"/>
      <c r="N20" s="65"/>
      <c r="P20" s="65"/>
      <c r="V20" s="74"/>
      <c r="X20" s="71"/>
      <c r="Y20" s="82">
        <v>218740315.52000001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0"/>
        <v>18011.899850000002</v>
      </c>
      <c r="D21" s="14">
        <f t="shared" si="2"/>
        <v>21543.616149999998</v>
      </c>
      <c r="E21" s="14">
        <f t="shared" si="3"/>
        <v>3531.7162999999964</v>
      </c>
      <c r="F21" s="13">
        <f t="shared" si="1"/>
        <v>119.6</v>
      </c>
      <c r="I21" s="84">
        <v>18011899.850000001</v>
      </c>
      <c r="J21" s="63"/>
      <c r="L21" s="63"/>
      <c r="N21" s="65"/>
      <c r="P21" s="65"/>
      <c r="V21" s="74"/>
      <c r="X21" s="71"/>
      <c r="Y21" s="82">
        <v>21543616.149999999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>I22/1000</f>
        <v>3782.1084999999998</v>
      </c>
      <c r="D22" s="14">
        <f t="shared" si="2"/>
        <v>4677.5710899999995</v>
      </c>
      <c r="E22" s="14">
        <v>896</v>
      </c>
      <c r="F22" s="13">
        <f t="shared" si="1"/>
        <v>123.7</v>
      </c>
      <c r="I22" s="86">
        <v>3782108.5</v>
      </c>
      <c r="J22" s="62"/>
      <c r="L22" s="62"/>
      <c r="N22" s="66"/>
      <c r="P22" s="66"/>
      <c r="V22" s="73"/>
      <c r="X22" s="70"/>
      <c r="Y22" s="83">
        <v>4677571.09</v>
      </c>
      <c r="AE22"/>
      <c r="AF22"/>
      <c r="AG22"/>
    </row>
    <row r="23" spans="1:33" s="8" customFormat="1" ht="15">
      <c r="A23" s="89" t="s">
        <v>0</v>
      </c>
      <c r="B23" s="89"/>
      <c r="C23" s="14">
        <f>I23/1000</f>
        <v>2910298.6186899999</v>
      </c>
      <c r="D23" s="14">
        <f>SUM(D7:D22)</f>
        <v>3056836.948450001</v>
      </c>
      <c r="E23" s="14">
        <f t="shared" ref="E23" si="4">D23-C23</f>
        <v>146538.32976000104</v>
      </c>
      <c r="F23" s="42">
        <f>ROUND(D23/C23*100,1)</f>
        <v>105</v>
      </c>
      <c r="G23" s="9"/>
      <c r="H23" s="9"/>
      <c r="I23" s="69">
        <f>SUM(I7:I22)</f>
        <v>2910298618.6900001</v>
      </c>
      <c r="V23" s="69">
        <f>SUM(V7:V22)</f>
        <v>0</v>
      </c>
      <c r="W23" s="69"/>
      <c r="X23" s="69">
        <f>SUM(X7:X22)</f>
        <v>0</v>
      </c>
      <c r="Y23" s="69">
        <f>SUM(Y7:Y22)</f>
        <v>3056836948.4499998</v>
      </c>
      <c r="AA23" s="69"/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/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30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2" t="s">
        <v>0</v>
      </c>
      <c r="B22" s="93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31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2" t="s">
        <v>0</v>
      </c>
      <c r="B22" s="93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32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2" t="s">
        <v>0</v>
      </c>
      <c r="B22" s="93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33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2" t="s">
        <v>0</v>
      </c>
      <c r="B22" s="93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40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2" t="s">
        <v>0</v>
      </c>
      <c r="B22" s="93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41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2" t="s">
        <v>0</v>
      </c>
      <c r="B22" s="93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42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2" t="s">
        <v>0</v>
      </c>
      <c r="B22" s="93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43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2" t="s">
        <v>0</v>
      </c>
      <c r="B22" s="93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44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2" t="s">
        <v>0</v>
      </c>
      <c r="B22" s="93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45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2" t="s">
        <v>0</v>
      </c>
      <c r="B22" s="93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январь-март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'январь-март'!Область_печати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KV.SERIKOVA</cp:lastModifiedBy>
  <cp:lastPrinted>2021-10-11T12:45:53Z</cp:lastPrinted>
  <dcterms:created xsi:type="dcterms:W3CDTF">2012-05-05T05:42:17Z</dcterms:created>
  <dcterms:modified xsi:type="dcterms:W3CDTF">2022-04-13T06:43:34Z</dcterms:modified>
</cp:coreProperties>
</file>